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I11" i="1" l="1"/>
  <c r="G11" i="1"/>
  <c r="G12" i="1" s="1"/>
  <c r="G13" i="1" s="1"/>
  <c r="E11" i="1"/>
  <c r="C9" i="1"/>
  <c r="D9" i="1"/>
  <c r="E9" i="1"/>
  <c r="F9" i="1"/>
  <c r="G9" i="1"/>
  <c r="H9" i="1"/>
  <c r="I9" i="1"/>
  <c r="C11" i="1"/>
  <c r="B9" i="1"/>
  <c r="H11" i="1"/>
  <c r="H12" i="1" s="1"/>
  <c r="H13" i="1" s="1"/>
  <c r="F11" i="1"/>
  <c r="D11" i="1"/>
  <c r="B11" i="1"/>
  <c r="I12" i="1" l="1"/>
  <c r="I13" i="1" s="1"/>
  <c r="G18" i="1"/>
  <c r="G14" i="1"/>
  <c r="G16" i="1" s="1"/>
  <c r="E12" i="1"/>
  <c r="E13" i="1" s="1"/>
  <c r="C12" i="1"/>
  <c r="C13" i="1" s="1"/>
  <c r="H18" i="1"/>
  <c r="H14" i="1"/>
  <c r="H16" i="1" s="1"/>
  <c r="F12" i="1"/>
  <c r="F13" i="1" s="1"/>
  <c r="D12" i="1"/>
  <c r="D13" i="1" s="1"/>
  <c r="B12" i="1"/>
  <c r="B13" i="1" s="1"/>
  <c r="I14" i="1" l="1"/>
  <c r="I16" i="1" s="1"/>
  <c r="G15" i="1"/>
  <c r="E14" i="1"/>
  <c r="E16" i="1" s="1"/>
  <c r="C14" i="1"/>
  <c r="C16" i="1" s="1"/>
  <c r="H15" i="1"/>
  <c r="F14" i="1"/>
  <c r="F16" i="1" s="1"/>
  <c r="D14" i="1"/>
  <c r="D16" i="1" s="1"/>
  <c r="B14" i="1"/>
  <c r="B16" i="1" s="1"/>
  <c r="B18" i="1"/>
  <c r="I15" i="1" l="1"/>
  <c r="I18" i="1"/>
  <c r="E15" i="1"/>
  <c r="E18" i="1"/>
  <c r="C15" i="1"/>
  <c r="C18" i="1"/>
  <c r="F15" i="1"/>
  <c r="F18" i="1"/>
  <c r="D15" i="1"/>
  <c r="D18" i="1"/>
  <c r="B15" i="1"/>
</calcChain>
</file>

<file path=xl/sharedStrings.xml><?xml version="1.0" encoding="utf-8"?>
<sst xmlns="http://schemas.openxmlformats.org/spreadsheetml/2006/main" count="25" uniqueCount="19">
  <si>
    <t>75% ΟΛΟΚΛΗΡΟΥ ΗΜΕΡΟΜΗΣΘΙΟΥ (Μαθητεία)</t>
  </si>
  <si>
    <t>Εισφορές εργοδότη</t>
  </si>
  <si>
    <t>Εισφορές μαθητευόμενου</t>
  </si>
  <si>
    <t>Σύνολο εισφορών</t>
  </si>
  <si>
    <t>Επιδότηση</t>
  </si>
  <si>
    <t>Επιβάρυνση του εργοδότη, αφαιρούμενης της
επιδότησης</t>
  </si>
  <si>
    <t>Καθαρό εισπραττόμενο ποσό από τον μαθητευόμενο</t>
  </si>
  <si>
    <t>Ποσό στο οποίο υπολογίζονται οι ασφαλιστικές εισφορές</t>
  </si>
  <si>
    <t>Εισφορά επαγγελματικού κινδύνου</t>
  </si>
  <si>
    <t>Βαρέα &amp; Ανθυγιεινά Επαγ. και Επαγγελματικός κίνδυνος</t>
  </si>
  <si>
    <t>Έως 31.05.2019</t>
  </si>
  <si>
    <t>Ποσοστό Μαθητευόμενου</t>
  </si>
  <si>
    <t>Ποσοστό Εργοδότη</t>
  </si>
  <si>
    <t>Χωρίς επιπλέον εισφορές</t>
  </si>
  <si>
    <t>Από 01.06.2019</t>
  </si>
  <si>
    <t xml:space="preserve">Βαρέα &amp; Ανθυγιεινά Επαγγέλματα </t>
  </si>
  <si>
    <t>ΟΛΟΚΛΗΡΟ ΗΜΕΡΟΜΗΣΘΙΟ Εργαζόμενου</t>
  </si>
  <si>
    <t>ΕΠΙΒΑΡΥΝΣΕΙΣ ΕΡΓΟΔΟΤΩΝ ΚΑΙ ΜΑΘΗΤΕΥΟΜΕΝΩΝ &amp; ΑΣΦΑΛΙΣΤΙΚΕΣ ΕΙΣΦΟΡΕΣ</t>
  </si>
  <si>
    <t>Σύνολο εισφορών (Ποσοστό)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</si>
</sst>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44" fontId="0" fillId="0" borderId="0" xfId="1" applyFont="1"/>
    <xf numFmtId="44" fontId="1" fillId="0" borderId="0" xfId="1" applyFont="1"/>
    <xf numFmtId="0" fontId="1" fillId="0" borderId="0" xfId="0" applyFont="1" applyAlignment="1">
      <alignment wrapText="1"/>
    </xf>
    <xf numFmtId="44" fontId="0" fillId="0" borderId="3" xfId="1" applyFont="1" applyBorder="1" applyAlignment="1">
      <alignment vertical="center" wrapText="1"/>
    </xf>
    <xf numFmtId="0" fontId="0" fillId="2" borderId="3" xfId="0" applyFont="1" applyFill="1" applyBorder="1" applyAlignment="1">
      <alignment vertical="center"/>
    </xf>
    <xf numFmtId="9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44" fontId="2" fillId="0" borderId="6" xfId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10" fontId="0" fillId="0" borderId="6" xfId="0" applyNumberFormat="1" applyFont="1" applyBorder="1" applyAlignment="1">
      <alignment horizontal="center" vertical="center" wrapText="1"/>
    </xf>
    <xf numFmtId="10" fontId="0" fillId="0" borderId="7" xfId="0" applyNumberFormat="1" applyFont="1" applyBorder="1" applyAlignment="1">
      <alignment horizontal="center" vertical="center" wrapText="1"/>
    </xf>
    <xf numFmtId="10" fontId="0" fillId="0" borderId="7" xfId="0" applyNumberFormat="1" applyFont="1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  <xf numFmtId="44" fontId="0" fillId="2" borderId="6" xfId="1" applyFont="1" applyFill="1" applyBorder="1" applyAlignment="1">
      <alignment vertical="center"/>
    </xf>
    <xf numFmtId="44" fontId="0" fillId="2" borderId="7" xfId="1" applyFont="1" applyFill="1" applyBorder="1" applyAlignment="1">
      <alignment vertical="center"/>
    </xf>
    <xf numFmtId="44" fontId="1" fillId="0" borderId="6" xfId="1" applyFont="1" applyBorder="1" applyAlignment="1">
      <alignment horizontal="center" vertical="center"/>
    </xf>
    <xf numFmtId="44" fontId="1" fillId="0" borderId="7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4" fontId="1" fillId="0" borderId="8" xfId="1" applyFont="1" applyBorder="1" applyAlignment="1">
      <alignment horizontal="center" vertical="center"/>
    </xf>
    <xf numFmtId="44" fontId="1" fillId="0" borderId="9" xfId="1" applyFont="1" applyBorder="1" applyAlignment="1">
      <alignment horizontal="center" vertical="center"/>
    </xf>
    <xf numFmtId="44" fontId="1" fillId="2" borderId="4" xfId="1" applyFont="1" applyFill="1" applyBorder="1" applyAlignment="1">
      <alignment horizontal="center" vertical="center" wrapText="1"/>
    </xf>
    <xf numFmtId="44" fontId="1" fillId="2" borderId="5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Κανονικό" xfId="0" builtinId="0"/>
    <cellStyle name="Νομισματική μονάδα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zoomScale="90" zoomScaleNormal="90" workbookViewId="0">
      <selection activeCell="H21" sqref="H21"/>
    </sheetView>
  </sheetViews>
  <sheetFormatPr defaultRowHeight="15" x14ac:dyDescent="0.25"/>
  <cols>
    <col min="1" max="1" width="53.42578125" customWidth="1"/>
    <col min="2" max="2" width="12.7109375" customWidth="1"/>
    <col min="3" max="4" width="13.42578125" customWidth="1"/>
    <col min="5" max="5" width="14" customWidth="1"/>
    <col min="6" max="6" width="11.7109375" customWidth="1"/>
    <col min="7" max="7" width="12.42578125" customWidth="1"/>
    <col min="8" max="8" width="14.5703125" customWidth="1"/>
    <col min="9" max="9" width="11.7109375" customWidth="1"/>
  </cols>
  <sheetData>
    <row r="2" spans="1:9" x14ac:dyDescent="0.25">
      <c r="A2" s="5" t="s">
        <v>16</v>
      </c>
      <c r="B2" s="4">
        <v>29.04</v>
      </c>
      <c r="C2" s="3"/>
    </row>
    <row r="3" spans="1:9" x14ac:dyDescent="0.25">
      <c r="A3" s="1"/>
      <c r="B3" s="3"/>
      <c r="C3" s="3"/>
    </row>
    <row r="4" spans="1:9" ht="15.75" thickBot="1" x14ac:dyDescent="0.3">
      <c r="A4" s="1"/>
      <c r="B4" s="3"/>
      <c r="C4" s="3"/>
    </row>
    <row r="5" spans="1:9" s="2" customFormat="1" ht="75" customHeight="1" x14ac:dyDescent="0.25">
      <c r="A5" s="32" t="s">
        <v>17</v>
      </c>
      <c r="B5" s="28" t="s">
        <v>13</v>
      </c>
      <c r="C5" s="29"/>
      <c r="D5" s="28" t="s">
        <v>15</v>
      </c>
      <c r="E5" s="29"/>
      <c r="F5" s="30" t="s">
        <v>8</v>
      </c>
      <c r="G5" s="31"/>
      <c r="H5" s="30" t="s">
        <v>9</v>
      </c>
      <c r="I5" s="31"/>
    </row>
    <row r="6" spans="1:9" s="2" customFormat="1" ht="30" x14ac:dyDescent="0.25">
      <c r="A6" s="33"/>
      <c r="B6" s="11" t="s">
        <v>10</v>
      </c>
      <c r="C6" s="12" t="s">
        <v>14</v>
      </c>
      <c r="D6" s="11" t="s">
        <v>10</v>
      </c>
      <c r="E6" s="12" t="s">
        <v>14</v>
      </c>
      <c r="F6" s="11" t="s">
        <v>10</v>
      </c>
      <c r="G6" s="12" t="s">
        <v>14</v>
      </c>
      <c r="H6" s="11" t="s">
        <v>10</v>
      </c>
      <c r="I6" s="12" t="s">
        <v>14</v>
      </c>
    </row>
    <row r="7" spans="1:9" s="2" customFormat="1" x14ac:dyDescent="0.25">
      <c r="A7" s="6" t="s">
        <v>11</v>
      </c>
      <c r="B7" s="13">
        <v>3.2800000000000003E-2</v>
      </c>
      <c r="C7" s="14">
        <v>3.2800000000000003E-2</v>
      </c>
      <c r="D7" s="13">
        <v>3.2800000000000003E-2</v>
      </c>
      <c r="E7" s="14">
        <v>3.2800000000000003E-2</v>
      </c>
      <c r="F7" s="13">
        <v>3.2800000000000003E-2</v>
      </c>
      <c r="G7" s="14">
        <v>3.2800000000000003E-2</v>
      </c>
      <c r="H7" s="13">
        <v>3.2800000000000003E-2</v>
      </c>
      <c r="I7" s="14">
        <v>3.2800000000000003E-2</v>
      </c>
    </row>
    <row r="8" spans="1:9" x14ac:dyDescent="0.25">
      <c r="A8" s="6" t="s">
        <v>12</v>
      </c>
      <c r="B8" s="13">
        <v>0.37780000000000002</v>
      </c>
      <c r="C8" s="15">
        <v>0.37280000000000002</v>
      </c>
      <c r="D8" s="16">
        <v>0.43380000000000002</v>
      </c>
      <c r="E8" s="15">
        <v>0.42880000000000001</v>
      </c>
      <c r="F8" s="13">
        <v>0.38779999999999998</v>
      </c>
      <c r="G8" s="14">
        <v>0.38279999999999997</v>
      </c>
      <c r="H8" s="16">
        <v>0.44379999999999997</v>
      </c>
      <c r="I8" s="15">
        <v>0.43880000000000002</v>
      </c>
    </row>
    <row r="9" spans="1:9" x14ac:dyDescent="0.25">
      <c r="A9" s="6" t="s">
        <v>18</v>
      </c>
      <c r="B9" s="16">
        <f>SUM(B7:B8)</f>
        <v>0.41060000000000002</v>
      </c>
      <c r="C9" s="15">
        <f t="shared" ref="C9:I9" si="0">SUM(C7:C8)</f>
        <v>0.40560000000000002</v>
      </c>
      <c r="D9" s="16">
        <f t="shared" si="0"/>
        <v>0.46660000000000001</v>
      </c>
      <c r="E9" s="15">
        <f t="shared" si="0"/>
        <v>0.46160000000000001</v>
      </c>
      <c r="F9" s="16">
        <f t="shared" si="0"/>
        <v>0.42059999999999997</v>
      </c>
      <c r="G9" s="15">
        <f t="shared" si="0"/>
        <v>0.41559999999999997</v>
      </c>
      <c r="H9" s="16">
        <f t="shared" si="0"/>
        <v>0.47659999999999997</v>
      </c>
      <c r="I9" s="15">
        <f t="shared" si="0"/>
        <v>0.47160000000000002</v>
      </c>
    </row>
    <row r="10" spans="1:9" x14ac:dyDescent="0.25">
      <c r="A10" s="7"/>
      <c r="B10" s="17"/>
      <c r="C10" s="18"/>
      <c r="D10" s="23"/>
      <c r="E10" s="24"/>
      <c r="F10" s="23"/>
      <c r="G10" s="24"/>
      <c r="H10" s="23"/>
      <c r="I10" s="24"/>
    </row>
    <row r="11" spans="1:9" x14ac:dyDescent="0.25">
      <c r="A11" s="8" t="s">
        <v>0</v>
      </c>
      <c r="B11" s="19">
        <f t="shared" ref="B11:I11" si="1">$B$2*75/100</f>
        <v>21.78</v>
      </c>
      <c r="C11" s="20">
        <f t="shared" si="1"/>
        <v>21.78</v>
      </c>
      <c r="D11" s="19">
        <f t="shared" si="1"/>
        <v>21.78</v>
      </c>
      <c r="E11" s="20">
        <f t="shared" si="1"/>
        <v>21.78</v>
      </c>
      <c r="F11" s="19">
        <f t="shared" si="1"/>
        <v>21.78</v>
      </c>
      <c r="G11" s="20">
        <f t="shared" si="1"/>
        <v>21.78</v>
      </c>
      <c r="H11" s="19">
        <f t="shared" si="1"/>
        <v>21.78</v>
      </c>
      <c r="I11" s="20">
        <f t="shared" si="1"/>
        <v>21.78</v>
      </c>
    </row>
    <row r="12" spans="1:9" x14ac:dyDescent="0.25">
      <c r="A12" s="9" t="s">
        <v>7</v>
      </c>
      <c r="B12" s="21">
        <f t="shared" ref="B12:I12" si="2">B11/2</f>
        <v>10.89</v>
      </c>
      <c r="C12" s="22">
        <f t="shared" si="2"/>
        <v>10.89</v>
      </c>
      <c r="D12" s="21">
        <f t="shared" si="2"/>
        <v>10.89</v>
      </c>
      <c r="E12" s="22">
        <f t="shared" si="2"/>
        <v>10.89</v>
      </c>
      <c r="F12" s="21">
        <f t="shared" si="2"/>
        <v>10.89</v>
      </c>
      <c r="G12" s="22">
        <f t="shared" si="2"/>
        <v>10.89</v>
      </c>
      <c r="H12" s="21">
        <f t="shared" si="2"/>
        <v>10.89</v>
      </c>
      <c r="I12" s="22">
        <f t="shared" si="2"/>
        <v>10.89</v>
      </c>
    </row>
    <row r="13" spans="1:9" x14ac:dyDescent="0.25">
      <c r="A13" s="10" t="s">
        <v>1</v>
      </c>
      <c r="B13" s="21">
        <f>ROUND(B12*37.78/100,2)</f>
        <v>4.1100000000000003</v>
      </c>
      <c r="C13" s="22">
        <f>ROUND(C12*37.28/100,2)</f>
        <v>4.0599999999999996</v>
      </c>
      <c r="D13" s="21">
        <f>ROUND(D12*43.38/100,2)</f>
        <v>4.72</v>
      </c>
      <c r="E13" s="22">
        <f>ROUND(E12*42.88/100,2)</f>
        <v>4.67</v>
      </c>
      <c r="F13" s="21">
        <f>ROUND(F12*38.78/100,2)</f>
        <v>4.22</v>
      </c>
      <c r="G13" s="22">
        <f>ROUND(G12*38.28/100,2)</f>
        <v>4.17</v>
      </c>
      <c r="H13" s="21">
        <f>ROUND(H12*44.38/100,2)</f>
        <v>4.83</v>
      </c>
      <c r="I13" s="22">
        <f>ROUND(I12*43.88/100,2)</f>
        <v>4.78</v>
      </c>
    </row>
    <row r="14" spans="1:9" x14ac:dyDescent="0.25">
      <c r="A14" s="10" t="s">
        <v>2</v>
      </c>
      <c r="B14" s="21">
        <f t="shared" ref="B14:I14" si="3">ROUND(B12*3.28/100,2)</f>
        <v>0.36</v>
      </c>
      <c r="C14" s="22">
        <f t="shared" si="3"/>
        <v>0.36</v>
      </c>
      <c r="D14" s="21">
        <f t="shared" si="3"/>
        <v>0.36</v>
      </c>
      <c r="E14" s="22">
        <f t="shared" si="3"/>
        <v>0.36</v>
      </c>
      <c r="F14" s="21">
        <f t="shared" si="3"/>
        <v>0.36</v>
      </c>
      <c r="G14" s="22">
        <f t="shared" si="3"/>
        <v>0.36</v>
      </c>
      <c r="H14" s="21">
        <f t="shared" si="3"/>
        <v>0.36</v>
      </c>
      <c r="I14" s="22">
        <f t="shared" si="3"/>
        <v>0.36</v>
      </c>
    </row>
    <row r="15" spans="1:9" x14ac:dyDescent="0.25">
      <c r="A15" s="10" t="s">
        <v>3</v>
      </c>
      <c r="B15" s="21">
        <f t="shared" ref="B15:I15" si="4">B13+B14</f>
        <v>4.4700000000000006</v>
      </c>
      <c r="C15" s="22">
        <f t="shared" si="4"/>
        <v>4.42</v>
      </c>
      <c r="D15" s="21">
        <f t="shared" si="4"/>
        <v>5.08</v>
      </c>
      <c r="E15" s="22">
        <f t="shared" si="4"/>
        <v>5.03</v>
      </c>
      <c r="F15" s="21">
        <f t="shared" si="4"/>
        <v>4.58</v>
      </c>
      <c r="G15" s="22">
        <f t="shared" si="4"/>
        <v>4.53</v>
      </c>
      <c r="H15" s="21">
        <f t="shared" si="4"/>
        <v>5.19</v>
      </c>
      <c r="I15" s="22">
        <f t="shared" si="4"/>
        <v>5.1400000000000006</v>
      </c>
    </row>
    <row r="16" spans="1:9" x14ac:dyDescent="0.25">
      <c r="A16" s="25" t="s">
        <v>6</v>
      </c>
      <c r="B16" s="19">
        <f t="shared" ref="B16:I16" si="5">B11-B14</f>
        <v>21.42</v>
      </c>
      <c r="C16" s="20">
        <f t="shared" si="5"/>
        <v>21.42</v>
      </c>
      <c r="D16" s="19">
        <f t="shared" si="5"/>
        <v>21.42</v>
      </c>
      <c r="E16" s="20">
        <f t="shared" si="5"/>
        <v>21.42</v>
      </c>
      <c r="F16" s="19">
        <f t="shared" si="5"/>
        <v>21.42</v>
      </c>
      <c r="G16" s="20">
        <f t="shared" si="5"/>
        <v>21.42</v>
      </c>
      <c r="H16" s="19">
        <f t="shared" si="5"/>
        <v>21.42</v>
      </c>
      <c r="I16" s="20">
        <f t="shared" si="5"/>
        <v>21.42</v>
      </c>
    </row>
    <row r="17" spans="1:9" x14ac:dyDescent="0.25">
      <c r="A17" s="10" t="s">
        <v>4</v>
      </c>
      <c r="B17" s="21">
        <v>16.54</v>
      </c>
      <c r="C17" s="22">
        <v>16.54</v>
      </c>
      <c r="D17" s="21">
        <v>16.54</v>
      </c>
      <c r="E17" s="22">
        <v>16.54</v>
      </c>
      <c r="F17" s="21">
        <v>16.54</v>
      </c>
      <c r="G17" s="22">
        <v>16.54</v>
      </c>
      <c r="H17" s="21">
        <v>16.54</v>
      </c>
      <c r="I17" s="22">
        <v>16.54</v>
      </c>
    </row>
    <row r="18" spans="1:9" ht="30.75" thickBot="1" x14ac:dyDescent="0.3">
      <c r="A18" s="25" t="s">
        <v>5</v>
      </c>
      <c r="B18" s="26">
        <f t="shared" ref="B18:I18" si="6">B11+B13-B17</f>
        <v>9.3500000000000014</v>
      </c>
      <c r="C18" s="27">
        <f t="shared" si="6"/>
        <v>9.3000000000000007</v>
      </c>
      <c r="D18" s="26">
        <f t="shared" si="6"/>
        <v>9.9600000000000009</v>
      </c>
      <c r="E18" s="27">
        <f t="shared" si="6"/>
        <v>9.9100000000000037</v>
      </c>
      <c r="F18" s="26">
        <f t="shared" si="6"/>
        <v>9.4600000000000009</v>
      </c>
      <c r="G18" s="27">
        <f t="shared" si="6"/>
        <v>9.4100000000000037</v>
      </c>
      <c r="H18" s="26">
        <f t="shared" si="6"/>
        <v>10.07</v>
      </c>
      <c r="I18" s="27">
        <f t="shared" si="6"/>
        <v>10.020000000000003</v>
      </c>
    </row>
  </sheetData>
  <mergeCells count="5">
    <mergeCell ref="B5:C5"/>
    <mergeCell ref="D5:E5"/>
    <mergeCell ref="F5:G5"/>
    <mergeCell ref="H5:I5"/>
    <mergeCell ref="A5:A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" sqref="A1:B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Μαριάννα Γιοχάλα</dc:creator>
  <cp:lastModifiedBy>Μαριάννα Γιοχάλα</cp:lastModifiedBy>
  <dcterms:created xsi:type="dcterms:W3CDTF">2019-02-08T07:39:45Z</dcterms:created>
  <dcterms:modified xsi:type="dcterms:W3CDTF">2019-03-18T09:11:55Z</dcterms:modified>
</cp:coreProperties>
</file>